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7" i="1"/>
  <c r="D29"/>
  <c r="D14"/>
  <c r="D9"/>
</calcChain>
</file>

<file path=xl/sharedStrings.xml><?xml version="1.0" encoding="utf-8"?>
<sst xmlns="http://schemas.openxmlformats.org/spreadsheetml/2006/main" count="62" uniqueCount="62">
  <si>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</si>
  <si>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</si>
  <si>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</si>
  <si>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</si>
  <si>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1 01 02010 01 1000 110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</si>
  <si>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</si>
  <si>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</si>
  <si>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</si>
  <si>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</si>
  <si>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</si>
  <si>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</si>
  <si>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</si>
  <si>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</si>
  <si>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</si>
  <si>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</si>
  <si>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</si>
  <si>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</si>
  <si>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</si>
  <si>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</si>
  <si>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</si>
  <si>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</si>
  <si>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</si>
  <si>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</si>
  <si>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</si>
  <si>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</si>
  <si>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</si>
  <si>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</si>
  <si>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</si>
  <si>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</si>
  <si>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</si>
  <si>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</si>
  <si>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</si>
  <si>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</si>
  <si>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</si>
  <si>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</si>
  <si>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</si>
  <si>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</si>
  <si>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</si>
  <si>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</si>
  <si>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</si>
  <si>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</si>
  <si>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</si>
  <si>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</si>
  <si>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к Решению Собрания представителей сельского поселения Васильевка</t>
  </si>
  <si>
    <t xml:space="preserve">Доходы бюджета сельского поселения Васильевка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</si>
  <si>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Налог  на  доходы  физических  лиц  с   доходов,  источником которых является налоговый агент,  за   исключением   доходов,  в отношении  которых исчисление  и  уплата  налога  осуществляются  в соответствии  со  статьями  227,  227.1 и 228 Налогового кодекса Российской Федерации</t>
  </si>
  <si>
    <t>Штрафы по налогу  на  доходы  физических  лиц  с доходов,  источником которых является налоговый агент, за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</si>
  <si>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1 01 02010 01 3000 110</t>
  </si>
  <si>
    <t>1 01 02010 01 2100 110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</si>
  <si>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</si>
  <si>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</si>
  <si>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</si>
  <si>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</si>
  <si>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Пени по единому сельскохозяйственному налогу</t>
  </si>
  <si>
    <t>1 05 03010 01 2100 110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</si>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</sst>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zoomScale="90" zoomScaleNormal="90" workbookViewId="0">
      <selection activeCell="C46" sqref="C46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23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12" t="s">
        <v>0</v>
      </c>
      <c r="D1" s="12"/>
    </row>
    <row r="2" spans="1:16" ht="15.75">
      <c r="A2" s="1"/>
      <c r="B2" s="17" t="s">
        <v>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5.75">
      <c r="A3" s="1"/>
      <c r="B3" s="17" t="s">
        <v>36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5.75">
      <c r="A4" s="1"/>
      <c r="B4" s="6"/>
      <c r="C4" s="6"/>
      <c r="D4" s="1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18" t="s">
        <v>44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6"/>
      <c r="P5" s="6"/>
    </row>
    <row r="6" spans="1:16" ht="56.2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6"/>
      <c r="P6" s="6"/>
    </row>
    <row r="7" spans="1:16" ht="15.75">
      <c r="A7" s="1"/>
      <c r="B7" s="1"/>
      <c r="C7" s="1"/>
      <c r="D7" s="19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37</v>
      </c>
      <c r="B8" s="7" t="s">
        <v>38</v>
      </c>
      <c r="C8" s="7" t="s">
        <v>39</v>
      </c>
      <c r="D8" s="20" t="s">
        <v>40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13" t="s">
        <v>41</v>
      </c>
      <c r="C9" s="14"/>
      <c r="D9" s="24">
        <f>SUM(D10:D13)</f>
        <v>2050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>
      <c r="A10" s="2">
        <v>100</v>
      </c>
      <c r="B10" s="2" t="s">
        <v>1</v>
      </c>
      <c r="C10" s="8" t="s">
        <v>2</v>
      </c>
      <c r="D10" s="21">
        <v>947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10</v>
      </c>
      <c r="C11" s="8" t="s">
        <v>9</v>
      </c>
      <c r="D11" s="21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12</v>
      </c>
      <c r="C12" s="8" t="s">
        <v>11</v>
      </c>
      <c r="D12" s="21">
        <v>1258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35</v>
      </c>
      <c r="C13" s="8" t="s">
        <v>34</v>
      </c>
      <c r="D13" s="21">
        <v>-162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15" t="s">
        <v>42</v>
      </c>
      <c r="C14" s="16"/>
      <c r="D14" s="22">
        <f>SUM(D15:D28)</f>
        <v>53578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>
      <c r="A15" s="2">
        <v>182</v>
      </c>
      <c r="B15" s="3" t="s">
        <v>4</v>
      </c>
      <c r="C15" s="9" t="s">
        <v>45</v>
      </c>
      <c r="D15" s="21">
        <v>25860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77.75" customHeight="1">
      <c r="A16" s="2">
        <v>182</v>
      </c>
      <c r="B16" s="3" t="s">
        <v>47</v>
      </c>
      <c r="C16" s="9" t="s">
        <v>46</v>
      </c>
      <c r="D16" s="21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7.5">
      <c r="A17" s="2">
        <v>182</v>
      </c>
      <c r="B17" s="3" t="s">
        <v>48</v>
      </c>
      <c r="C17" s="9" t="s">
        <v>3</v>
      </c>
      <c r="D17" s="21">
        <v>6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04.75">
      <c r="A18" s="2">
        <v>182</v>
      </c>
      <c r="B18" s="3" t="s">
        <v>49</v>
      </c>
      <c r="C18" s="9" t="s">
        <v>50</v>
      </c>
      <c r="D18" s="21">
        <v>11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04.75">
      <c r="A19" s="2">
        <v>182</v>
      </c>
      <c r="B19" s="3" t="s">
        <v>6</v>
      </c>
      <c r="C19" s="9" t="s">
        <v>5</v>
      </c>
      <c r="D19" s="21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41.75">
      <c r="A20" s="2">
        <v>182</v>
      </c>
      <c r="B20" s="3" t="s">
        <v>8</v>
      </c>
      <c r="C20" s="9" t="s">
        <v>7</v>
      </c>
      <c r="D20" s="21">
        <v>45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78.75">
      <c r="A21" s="2">
        <v>182</v>
      </c>
      <c r="B21" s="3" t="s">
        <v>51</v>
      </c>
      <c r="C21" s="9" t="s">
        <v>52</v>
      </c>
      <c r="D21" s="21">
        <v>667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31.5">
      <c r="A22" s="2">
        <v>182</v>
      </c>
      <c r="B22" s="3" t="s">
        <v>54</v>
      </c>
      <c r="C22" s="9" t="s">
        <v>53</v>
      </c>
      <c r="D22" s="21">
        <v>39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9" customHeight="1">
      <c r="A23" s="2">
        <v>182</v>
      </c>
      <c r="B23" s="3" t="s">
        <v>15</v>
      </c>
      <c r="C23" s="9" t="s">
        <v>13</v>
      </c>
      <c r="D23" s="21">
        <v>4126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>
      <c r="A24" s="2">
        <v>182</v>
      </c>
      <c r="B24" s="3" t="s">
        <v>16</v>
      </c>
      <c r="C24" s="9" t="s">
        <v>14</v>
      </c>
      <c r="D24" s="21">
        <v>10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63">
      <c r="A25" s="2">
        <v>182</v>
      </c>
      <c r="B25" s="3" t="s">
        <v>18</v>
      </c>
      <c r="C25" s="9" t="s">
        <v>17</v>
      </c>
      <c r="D25" s="21">
        <v>13941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63">
      <c r="A26" s="2">
        <v>182</v>
      </c>
      <c r="B26" s="3" t="s">
        <v>19</v>
      </c>
      <c r="C26" s="9" t="s">
        <v>55</v>
      </c>
      <c r="D26" s="21">
        <v>67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63">
      <c r="A27" s="2">
        <v>182</v>
      </c>
      <c r="B27" s="3" t="s">
        <v>21</v>
      </c>
      <c r="C27" s="9" t="s">
        <v>20</v>
      </c>
      <c r="D27" s="21">
        <v>8643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63">
      <c r="A28" s="2">
        <v>182</v>
      </c>
      <c r="B28" s="3" t="s">
        <v>22</v>
      </c>
      <c r="C28" s="9" t="s">
        <v>56</v>
      </c>
      <c r="D28" s="21">
        <v>158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52.5" customHeight="1">
      <c r="A29" s="5">
        <v>545</v>
      </c>
      <c r="B29" s="10" t="s">
        <v>57</v>
      </c>
      <c r="C29" s="11"/>
      <c r="D29" s="22">
        <f>SUM(D30:D36)</f>
        <v>3530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26">
      <c r="A30" s="2">
        <v>545</v>
      </c>
      <c r="B30" s="3" t="s">
        <v>58</v>
      </c>
      <c r="C30" s="9" t="s">
        <v>59</v>
      </c>
      <c r="D30" s="21">
        <v>87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31.5">
      <c r="A31" s="2">
        <v>545</v>
      </c>
      <c r="B31" s="3" t="s">
        <v>24</v>
      </c>
      <c r="C31" s="9" t="s">
        <v>23</v>
      </c>
      <c r="D31" s="21">
        <v>3</v>
      </c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73.25">
      <c r="A32" s="2">
        <v>545</v>
      </c>
      <c r="B32" s="3" t="s">
        <v>60</v>
      </c>
      <c r="C32" s="9" t="s">
        <v>61</v>
      </c>
      <c r="D32" s="21">
        <v>32</v>
      </c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4" ht="63">
      <c r="A33" s="2">
        <v>545</v>
      </c>
      <c r="B33" s="3" t="s">
        <v>26</v>
      </c>
      <c r="C33" s="9" t="s">
        <v>25</v>
      </c>
      <c r="D33" s="21">
        <v>1988</v>
      </c>
    </row>
    <row r="34" spans="1:4" ht="31.5">
      <c r="A34" s="2">
        <v>545</v>
      </c>
      <c r="B34" s="3" t="s">
        <v>28</v>
      </c>
      <c r="C34" s="9" t="s">
        <v>27</v>
      </c>
      <c r="D34" s="21">
        <v>1010</v>
      </c>
    </row>
    <row r="35" spans="1:4" ht="78.75">
      <c r="A35" s="2">
        <v>545</v>
      </c>
      <c r="B35" s="3" t="s">
        <v>30</v>
      </c>
      <c r="C35" s="9" t="s">
        <v>29</v>
      </c>
      <c r="D35" s="21">
        <v>237</v>
      </c>
    </row>
    <row r="36" spans="1:4" ht="32.25" thickBot="1">
      <c r="A36" s="25">
        <v>545</v>
      </c>
      <c r="B36" s="26" t="s">
        <v>33</v>
      </c>
      <c r="C36" s="27" t="s">
        <v>32</v>
      </c>
      <c r="D36" s="28">
        <v>173</v>
      </c>
    </row>
    <row r="37" spans="1:4" ht="16.5" thickBot="1">
      <c r="A37" s="29" t="s">
        <v>31</v>
      </c>
      <c r="B37" s="30"/>
      <c r="C37" s="31"/>
      <c r="D37" s="32">
        <f>D9+D14+D29</f>
        <v>59158</v>
      </c>
    </row>
  </sheetData>
  <mergeCells count="8">
    <mergeCell ref="B29:C29"/>
    <mergeCell ref="A37:C37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2022-03-17T12:02:04Z</dcterms:modified>
</cp:coreProperties>
</file>